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/>
  <c r="L17" i="3"/>
  <c r="K55" i="3" s="1"/>
  <c r="L18" i="3"/>
  <c r="L56" i="3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<sst xmlns="http://schemas.openxmlformats.org/spreadsheetml/2006/main" count="197" uniqueCount="36">
  <si>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</si>
  <si>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</si>
  <si>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</si>
  <si>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</si>
  <si>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</si>
  <si>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</si>
  <si>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</si>
  <si>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</si>
  <si>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</si>
  <si>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</si>
  <si>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</si>
  <si>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</si>
  <si>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</si>
  <si>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</si>
  <si>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</si>
  <si>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</si>
  <si>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</si>
  <si>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</si>
  <si>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</si>
  <si>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</si>
  <si>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26 de Mayo de 2019</t>
  </si>
  <si>
    <t>Días Laborables 17/18</t>
  </si>
  <si>
    <t>Iveco</t>
  </si>
  <si>
    <t>Mercedes</t>
  </si>
  <si>
    <t>Renault Truks</t>
  </si>
  <si>
    <t>DAF</t>
  </si>
  <si>
    <t>MAN</t>
  </si>
  <si>
    <t>Volvo</t>
  </si>
  <si>
    <t>Scania</t>
  </si>
  <si>
    <t>Mitsubishi-Fuso</t>
  </si>
  <si>
    <t>Isuzu</t>
  </si>
  <si>
    <t>Nissan</t>
  </si>
  <si>
    <t>RENAULT TRUCK</t>
  </si>
  <si>
    <t>Renault</t>
  </si>
  <si>
    <t>Mitsubishi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</si>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</sst>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-22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59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18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-19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4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-14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-13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150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200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8272"/>
        <c:axId val="138478720"/>
      </c:barChart>
      <c:catAx>
        <c:axId val="175398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847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478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53982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Mercedes</c:v>
                </c:pt>
                <c:pt idx="2">
                  <c:v>Renault Truks</c:v>
                </c:pt>
                <c:pt idx="3">
                  <c:v>DAF</c:v>
                </c:pt>
                <c:pt idx="4">
                  <c:v>MAN</c:v>
                </c:pt>
                <c:pt idx="5">
                  <c:v>Volvo</c:v>
                </c:pt>
                <c:pt idx="6">
                  <c:v>Scania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RENAULT TRUCK</c:v>
                </c:pt>
                <c:pt idx="11">
                  <c:v>Renault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18.2</c:v>
                </c:pt>
                <c:pt idx="1">
                  <c:v>16.77</c:v>
                </c:pt>
                <c:pt idx="2">
                  <c:v>14.75</c:v>
                </c:pt>
                <c:pt idx="3">
                  <c:v>12.48</c:v>
                </c:pt>
                <c:pt idx="4">
                  <c:v>11.83</c:v>
                </c:pt>
                <c:pt idx="5">
                  <c:v>11.24</c:v>
                </c:pt>
                <c:pt idx="6">
                  <c:v>10.66</c:v>
                </c:pt>
                <c:pt idx="7">
                  <c:v>2.0099999999999998</c:v>
                </c:pt>
                <c:pt idx="8">
                  <c:v>1.36</c:v>
                </c:pt>
                <c:pt idx="9">
                  <c:v>0.32</c:v>
                </c:pt>
                <c:pt idx="10">
                  <c:v>0.19</c:v>
                </c:pt>
                <c:pt idx="11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499584"/>
        <c:axId val="138501120"/>
        <c:axId val="0"/>
      </c:bar3DChart>
      <c:catAx>
        <c:axId val="138499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850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501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849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280</v>
      </c>
      <c r="D8" s="42">
        <v>18.2</v>
      </c>
      <c r="E8" s="43">
        <v>-22</v>
      </c>
      <c r="F8" s="42">
        <v>16.47</v>
      </c>
      <c r="G8" s="42">
        <v>-3.53</v>
      </c>
      <c r="H8" s="43">
        <v>-17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18.2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258</v>
      </c>
      <c r="D9" s="42">
        <v>16.77</v>
      </c>
      <c r="E9" s="43">
        <v>59</v>
      </c>
      <c r="F9" s="42">
        <v>15.17</v>
      </c>
      <c r="G9" s="42">
        <v>6.17</v>
      </c>
      <c r="H9" s="43">
        <v>68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Mercedes</v>
      </c>
      <c r="M9" s="24">
        <f t="shared" ref="M9:M19" si="1">D9</f>
        <v>16.77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227</v>
      </c>
      <c r="D10" s="42">
        <v>14.75</v>
      </c>
      <c r="E10" s="43">
        <v>18</v>
      </c>
      <c r="F10" s="42">
        <v>13.35</v>
      </c>
      <c r="G10" s="42">
        <v>2.69</v>
      </c>
      <c r="H10" s="43">
        <v>25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14.75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192</v>
      </c>
      <c r="D11" s="42">
        <v>12.48</v>
      </c>
      <c r="E11" s="43">
        <v>3</v>
      </c>
      <c r="F11" s="42">
        <v>11.29</v>
      </c>
      <c r="G11" s="42">
        <v>0.96</v>
      </c>
      <c r="H11" s="43">
        <v>9</v>
      </c>
      <c r="I11" s="96" t="s">
        <v>17</v>
      </c>
      <c r="J11" s="96" t="s">
        <v>18</v>
      </c>
      <c r="K11" s="96" t="s">
        <v>19</v>
      </c>
      <c r="L11" s="24" t="str">
        <f t="shared" si="0"/>
        <v>DAF</v>
      </c>
      <c r="M11" s="24">
        <f t="shared" si="1"/>
        <v>12.48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182</v>
      </c>
      <c r="D12" s="42">
        <v>11.83</v>
      </c>
      <c r="E12" s="43">
        <v>-19</v>
      </c>
      <c r="F12" s="42">
        <v>10.7</v>
      </c>
      <c r="G12" s="42">
        <v>-1.8</v>
      </c>
      <c r="H12" s="43">
        <v>-14</v>
      </c>
      <c r="I12" s="96" t="s">
        <v>17</v>
      </c>
      <c r="J12" s="96" t="s">
        <v>18</v>
      </c>
      <c r="K12" s="96" t="s">
        <v>19</v>
      </c>
      <c r="L12" s="24" t="str">
        <f t="shared" si="0"/>
        <v>MAN</v>
      </c>
      <c r="M12" s="24">
        <f t="shared" si="1"/>
        <v>11.83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173</v>
      </c>
      <c r="D13" s="42">
        <v>11.24</v>
      </c>
      <c r="E13" s="43">
        <v>4</v>
      </c>
      <c r="F13" s="42">
        <v>10.17</v>
      </c>
      <c r="G13" s="42">
        <v>0.95</v>
      </c>
      <c r="H13" s="43">
        <v>10</v>
      </c>
      <c r="I13" s="96" t="s">
        <v>17</v>
      </c>
      <c r="J13" s="96" t="s">
        <v>18</v>
      </c>
      <c r="K13" s="96" t="s">
        <v>19</v>
      </c>
      <c r="L13" s="24" t="str">
        <f t="shared" si="0"/>
        <v>Volvo</v>
      </c>
      <c r="M13" s="24">
        <f t="shared" si="1"/>
        <v>11.24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164</v>
      </c>
      <c r="D14" s="42">
        <v>10.66</v>
      </c>
      <c r="E14" s="43">
        <v>-14</v>
      </c>
      <c r="F14" s="42">
        <v>9.64</v>
      </c>
      <c r="G14" s="42">
        <v>-0.97</v>
      </c>
      <c r="H14" s="43">
        <v>-9</v>
      </c>
      <c r="I14" s="96" t="s">
        <v>17</v>
      </c>
      <c r="J14" s="96" t="s">
        <v>18</v>
      </c>
      <c r="K14" s="96" t="s">
        <v>19</v>
      </c>
      <c r="L14" s="24" t="str">
        <f t="shared" si="0"/>
        <v>Scania</v>
      </c>
      <c r="M14" s="24">
        <f t="shared" si="1"/>
        <v>10.66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31</v>
      </c>
      <c r="D15" s="42">
        <v>2.0099999999999998</v>
      </c>
      <c r="E15" s="43">
        <v>-13</v>
      </c>
      <c r="F15" s="42">
        <v>1.82</v>
      </c>
      <c r="G15" s="42">
        <v>-0.18</v>
      </c>
      <c r="H15" s="43">
        <v>-9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2.0099999999999998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21</v>
      </c>
      <c r="D16" s="42">
        <v>1.36</v>
      </c>
      <c r="E16" s="43">
        <v>-4</v>
      </c>
      <c r="F16" s="42">
        <v>1.23</v>
      </c>
      <c r="G16" s="42">
        <v>0.01</v>
      </c>
      <c r="H16" s="43">
        <v>0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1.36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5</v>
      </c>
      <c r="D17" s="42">
        <v>0.32</v>
      </c>
      <c r="E17" s="43">
        <v>150</v>
      </c>
      <c r="F17" s="42">
        <v>0.28999999999999998</v>
      </c>
      <c r="G17" s="42">
        <v>0.18</v>
      </c>
      <c r="H17" s="43">
        <v>163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0.32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0.19</v>
      </c>
      <c r="E18" s="43">
        <v>200</v>
      </c>
      <c r="F18" s="42">
        <v>0.17</v>
      </c>
      <c r="G18" s="42">
        <v>0.12</v>
      </c>
      <c r="H18" s="43">
        <v>240</v>
      </c>
      <c r="I18" s="96" t="s">
        <v>17</v>
      </c>
      <c r="J18" s="96" t="s">
        <v>18</v>
      </c>
      <c r="K18" s="96" t="s">
        <v>19</v>
      </c>
      <c r="L18" s="24" t="str">
        <f t="shared" si="0"/>
        <v>RENAULT TRUCK</v>
      </c>
      <c r="M18" s="24">
        <f t="shared" si="1"/>
        <v>0.19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1</v>
      </c>
      <c r="D19" s="42">
        <v>0.06</v>
      </c>
      <c r="E19" s="43">
        <v>0</v>
      </c>
      <c r="F19" s="42">
        <v>0.05</v>
      </c>
      <c r="G19" s="42">
        <v>0.05</v>
      </c>
      <c r="H19" s="43">
        <v>0</v>
      </c>
      <c r="I19" s="96" t="s">
        <v>17</v>
      </c>
      <c r="J19" s="96" t="s">
        <v>18</v>
      </c>
      <c r="K19" s="96" t="s">
        <v>19</v>
      </c>
      <c r="L19" s="24" t="str">
        <f t="shared" si="0"/>
        <v>Renault</v>
      </c>
      <c r="M19" s="24">
        <f t="shared" si="1"/>
        <v>0.06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0.06</v>
      </c>
      <c r="E20" s="43">
        <v>-90</v>
      </c>
      <c r="F20" s="42">
        <v>0.05</v>
      </c>
      <c r="G20" s="42">
        <v>-0.5</v>
      </c>
      <c r="H20" s="43">
        <v>-90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1538</v>
      </c>
      <c r="D21" s="42">
        <v>100</v>
      </c>
      <c r="E21" s="43">
        <v>0</v>
      </c>
      <c r="F21" s="42">
        <v>90.47</v>
      </c>
      <c r="G21" s="42">
        <v>4.2</v>
      </c>
      <c r="H21" s="43">
        <v>4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-22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Mercedes</v>
      </c>
      <c r="M47" s="73">
        <f t="shared" ref="M47:M57" si="3">E9</f>
        <v>59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18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DAF</v>
      </c>
      <c r="M49" s="24">
        <f t="shared" si="3"/>
        <v>3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MAN</v>
      </c>
      <c r="M50" s="24">
        <f t="shared" si="3"/>
        <v>-19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Volvo</v>
      </c>
      <c r="M51" s="24">
        <f t="shared" si="3"/>
        <v>4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Scania</v>
      </c>
      <c r="M52" s="24">
        <f t="shared" si="3"/>
        <v>-14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-13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-4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150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RENAULT TRUCK</v>
      </c>
      <c r="M56" s="24">
        <f t="shared" si="3"/>
        <v>200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2019-05-27T11:40:24Z</dcterms:modified>
</cp:coreProperties>
</file>